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69-В\_14.04.2025\на сайт 14.04.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G43" i="1" l="1"/>
  <c r="A12" i="1" l="1"/>
</calcChain>
</file>

<file path=xl/sharedStrings.xml><?xml version="1.0" encoding="utf-8"?>
<sst xmlns="http://schemas.openxmlformats.org/spreadsheetml/2006/main" count="181" uniqueCount="75">
  <si>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</si>
  <si>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</si>
  <si>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</si>
  <si>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</si>
  <si>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</si>
  <si>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</si>
  <si>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</si>
  <si>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</si>
  <si>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</si>
  <si>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</si>
  <si>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</si>
  <si>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</si>
  <si>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</si>
  <si>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</si>
  <si>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</si>
  <si>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</si>
  <si>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</si>
  <si>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</si>
  <si>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</si>
  <si>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</si>
  <si>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</si>
  <si>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</si>
  <si>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</si>
  <si>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"Арматура электрическая (Блоки, накладки, наконечники) - 3 306 шт."</t>
  </si>
  <si>
    <t>ЛОТ  № НВЛ-2023/69-В</t>
  </si>
  <si>
    <t>ЛОТ ДЕЛИМЫЙ</t>
  </si>
  <si>
    <t>VNK2100001</t>
  </si>
  <si>
    <t>НВЛ</t>
  </si>
  <si>
    <t>1550161</t>
  </si>
  <si>
    <t>Наконечник Phoenix Contact P/n 3200823</t>
  </si>
  <si>
    <t>ШТ</t>
  </si>
  <si>
    <t>VNK1700001</t>
  </si>
  <si>
    <t>1443543</t>
  </si>
  <si>
    <t>Наконечник Phoenix Contact AI 4 -10 OG P/n 3200085</t>
  </si>
  <si>
    <t>1469360</t>
  </si>
  <si>
    <t>Наконечник кабельный с кольцом HAUPA 1,5-6 M6 P/n 260288</t>
  </si>
  <si>
    <t>VNK1700002</t>
  </si>
  <si>
    <t>1461942</t>
  </si>
  <si>
    <t>Наконечник Phoenix Contact A 6 -12 OG P/n 3200328</t>
  </si>
  <si>
    <t>VNK1700003</t>
  </si>
  <si>
    <t>1723148</t>
  </si>
  <si>
    <t>Блок компрессионный Roxtec P/n EXARW0001201018</t>
  </si>
  <si>
    <t>1451738</t>
  </si>
  <si>
    <t>Накладка соединительная CGB арт.37354HDZ DKC</t>
  </si>
  <si>
    <t>1451739</t>
  </si>
  <si>
    <t>Накладка соединительная CGC арт.37394HDZ DKC</t>
  </si>
  <si>
    <t>VNK1700004</t>
  </si>
  <si>
    <t>VNK1700005</t>
  </si>
  <si>
    <t>VNK1700006</t>
  </si>
  <si>
    <t>VNK2000002</t>
  </si>
  <si>
    <t>1292189</t>
  </si>
  <si>
    <t>Блок клеммный Legrand Viking3 37160</t>
  </si>
  <si>
    <t>VNK2300001</t>
  </si>
  <si>
    <t>VNK23U0002</t>
  </si>
  <si>
    <t>10203586</t>
  </si>
  <si>
    <t>Наконечник кабельный Phoenix Contact AI-TWIN 2х4-12 GY p/n 3201000</t>
  </si>
  <si>
    <t>1129226</t>
  </si>
  <si>
    <t>1129227</t>
  </si>
  <si>
    <t>Наконечник Therm 2H 4AWG NP</t>
  </si>
  <si>
    <t>Наконечник Therm 2H 2AWG NP</t>
  </si>
  <si>
    <t>VNK2300002</t>
  </si>
  <si>
    <t>VNK2300003</t>
  </si>
  <si>
    <t>VNK23R0004</t>
  </si>
  <si>
    <t>10229691</t>
  </si>
  <si>
    <t>Накладка соединительная CGB 100 DKC арт. 37392HDZL</t>
  </si>
  <si>
    <t>1364592</t>
  </si>
  <si>
    <t>1364595</t>
  </si>
  <si>
    <t>1364598</t>
  </si>
  <si>
    <t>Накладка соединительная CGB DKC P/n37350</t>
  </si>
  <si>
    <t>Накладка соединительная CGB DKC P/n37352</t>
  </si>
  <si>
    <t>Накладка соединительная CGC DKC P/n37390</t>
  </si>
  <si>
    <t>VNK23R0005</t>
  </si>
  <si>
    <t>1364593</t>
  </si>
  <si>
    <t>Накладка соединительная CGB DKC P/n37354</t>
  </si>
  <si>
    <t>VNK23R0006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</si>
</sst>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M48" sqref="M4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20</v>
      </c>
      <c r="H12" s="37">
        <v>0.04</v>
      </c>
      <c r="I12" s="26">
        <v>41365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42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</v>
      </c>
      <c r="H13" s="37">
        <v>5.09</v>
      </c>
      <c r="I13" s="26">
        <v>42675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27</v>
      </c>
      <c r="D14" s="24" t="s">
        <v>34</v>
      </c>
      <c r="E14" s="25" t="s">
        <v>35</v>
      </c>
      <c r="F14" s="24" t="s">
        <v>30</v>
      </c>
      <c r="G14" s="27">
        <v>3</v>
      </c>
      <c r="H14" s="37">
        <v>2878.24</v>
      </c>
      <c r="I14" s="26">
        <v>42675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36</v>
      </c>
      <c r="C15" s="24" t="s">
        <v>27</v>
      </c>
      <c r="D15" s="24" t="s">
        <v>37</v>
      </c>
      <c r="E15" s="25" t="s">
        <v>38</v>
      </c>
      <c r="F15" s="24" t="s">
        <v>30</v>
      </c>
      <c r="G15" s="27">
        <v>5</v>
      </c>
      <c r="H15" s="37">
        <v>2.61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39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20</v>
      </c>
      <c r="H16" s="37">
        <v>2.61</v>
      </c>
      <c r="I16" s="26">
        <v>42767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31</v>
      </c>
      <c r="C17" s="24" t="s">
        <v>27</v>
      </c>
      <c r="D17" s="24" t="s">
        <v>40</v>
      </c>
      <c r="E17" s="25" t="s">
        <v>41</v>
      </c>
      <c r="F17" s="24" t="s">
        <v>30</v>
      </c>
      <c r="G17" s="27">
        <v>1</v>
      </c>
      <c r="H17" s="37">
        <v>16356.58</v>
      </c>
      <c r="I17" s="26">
        <v>42705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31</v>
      </c>
      <c r="C18" s="24" t="s">
        <v>27</v>
      </c>
      <c r="D18" s="24" t="s">
        <v>42</v>
      </c>
      <c r="E18" s="25" t="s">
        <v>43</v>
      </c>
      <c r="F18" s="24" t="s">
        <v>30</v>
      </c>
      <c r="G18" s="27">
        <v>237</v>
      </c>
      <c r="H18" s="37">
        <v>33</v>
      </c>
      <c r="I18" s="26">
        <v>42795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36</v>
      </c>
      <c r="C19" s="24" t="s">
        <v>27</v>
      </c>
      <c r="D19" s="24" t="s">
        <v>42</v>
      </c>
      <c r="E19" s="25" t="s">
        <v>43</v>
      </c>
      <c r="F19" s="24" t="s">
        <v>30</v>
      </c>
      <c r="G19" s="27">
        <v>43</v>
      </c>
      <c r="H19" s="37">
        <v>33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39</v>
      </c>
      <c r="C20" s="24" t="s">
        <v>27</v>
      </c>
      <c r="D20" s="24" t="s">
        <v>44</v>
      </c>
      <c r="E20" s="25" t="s">
        <v>45</v>
      </c>
      <c r="F20" s="24" t="s">
        <v>30</v>
      </c>
      <c r="G20" s="27">
        <v>826</v>
      </c>
      <c r="H20" s="37">
        <v>41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46</v>
      </c>
      <c r="C21" s="24" t="s">
        <v>27</v>
      </c>
      <c r="D21" s="24" t="s">
        <v>44</v>
      </c>
      <c r="E21" s="25" t="s">
        <v>45</v>
      </c>
      <c r="F21" s="24" t="s">
        <v>30</v>
      </c>
      <c r="G21" s="27">
        <v>240</v>
      </c>
      <c r="H21" s="37">
        <v>41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47</v>
      </c>
      <c r="C22" s="24" t="s">
        <v>27</v>
      </c>
      <c r="D22" s="24" t="s">
        <v>42</v>
      </c>
      <c r="E22" s="25" t="s">
        <v>43</v>
      </c>
      <c r="F22" s="24" t="s">
        <v>30</v>
      </c>
      <c r="G22" s="27">
        <v>281</v>
      </c>
      <c r="H22" s="37">
        <v>33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48</v>
      </c>
      <c r="C23" s="24" t="s">
        <v>27</v>
      </c>
      <c r="D23" s="24" t="s">
        <v>42</v>
      </c>
      <c r="E23" s="25" t="s">
        <v>43</v>
      </c>
      <c r="F23" s="24" t="s">
        <v>30</v>
      </c>
      <c r="G23" s="27">
        <v>594</v>
      </c>
      <c r="H23" s="37">
        <v>33</v>
      </c>
      <c r="I23" s="26">
        <v>42795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49</v>
      </c>
      <c r="C24" s="24" t="s">
        <v>27</v>
      </c>
      <c r="D24" s="24" t="s">
        <v>50</v>
      </c>
      <c r="E24" s="25" t="s">
        <v>51</v>
      </c>
      <c r="F24" s="24" t="s">
        <v>30</v>
      </c>
      <c r="G24" s="27">
        <v>282</v>
      </c>
      <c r="H24" s="37">
        <v>50.01</v>
      </c>
      <c r="I24" s="26">
        <v>42755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52</v>
      </c>
      <c r="C25" s="24" t="s">
        <v>27</v>
      </c>
      <c r="D25" s="24" t="s">
        <v>32</v>
      </c>
      <c r="E25" s="25" t="s">
        <v>33</v>
      </c>
      <c r="F25" s="24" t="s">
        <v>30</v>
      </c>
      <c r="G25" s="27">
        <v>100</v>
      </c>
      <c r="H25" s="37">
        <v>3.43</v>
      </c>
      <c r="I25" s="26">
        <v>43070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53</v>
      </c>
      <c r="C26" s="24" t="s">
        <v>27</v>
      </c>
      <c r="D26" s="24" t="s">
        <v>54</v>
      </c>
      <c r="E26" s="25" t="s">
        <v>55</v>
      </c>
      <c r="F26" s="24" t="s">
        <v>30</v>
      </c>
      <c r="G26" s="27">
        <v>20</v>
      </c>
      <c r="H26" s="37">
        <v>33.21</v>
      </c>
      <c r="I26" s="26">
        <v>42675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52</v>
      </c>
      <c r="C27" s="24" t="s">
        <v>27</v>
      </c>
      <c r="D27" s="24" t="s">
        <v>56</v>
      </c>
      <c r="E27" s="25" t="s">
        <v>58</v>
      </c>
      <c r="F27" s="24" t="s">
        <v>30</v>
      </c>
      <c r="G27" s="27">
        <v>2</v>
      </c>
      <c r="H27" s="37">
        <v>2757</v>
      </c>
      <c r="I27" s="26">
        <v>44348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52</v>
      </c>
      <c r="C28" s="24" t="s">
        <v>27</v>
      </c>
      <c r="D28" s="24" t="s">
        <v>57</v>
      </c>
      <c r="E28" s="25" t="s">
        <v>59</v>
      </c>
      <c r="F28" s="24" t="s">
        <v>30</v>
      </c>
      <c r="G28" s="27">
        <v>5</v>
      </c>
      <c r="H28" s="37">
        <v>4140</v>
      </c>
      <c r="I28" s="26">
        <v>42614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60</v>
      </c>
      <c r="C29" s="24" t="s">
        <v>27</v>
      </c>
      <c r="D29" s="24" t="s">
        <v>56</v>
      </c>
      <c r="E29" s="25" t="s">
        <v>58</v>
      </c>
      <c r="F29" s="24" t="s">
        <v>30</v>
      </c>
      <c r="G29" s="27">
        <v>2</v>
      </c>
      <c r="H29" s="37">
        <v>2757</v>
      </c>
      <c r="I29" s="26">
        <v>44350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60</v>
      </c>
      <c r="C30" s="24" t="s">
        <v>27</v>
      </c>
      <c r="D30" s="24" t="s">
        <v>57</v>
      </c>
      <c r="E30" s="25" t="s">
        <v>59</v>
      </c>
      <c r="F30" s="24" t="s">
        <v>30</v>
      </c>
      <c r="G30" s="27">
        <v>1</v>
      </c>
      <c r="H30" s="37">
        <v>4140</v>
      </c>
      <c r="I30" s="26">
        <v>44350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61</v>
      </c>
      <c r="C31" s="24" t="s">
        <v>27</v>
      </c>
      <c r="D31" s="24" t="s">
        <v>56</v>
      </c>
      <c r="E31" s="25" t="s">
        <v>58</v>
      </c>
      <c r="F31" s="24" t="s">
        <v>30</v>
      </c>
      <c r="G31" s="27">
        <v>1</v>
      </c>
      <c r="H31" s="37">
        <v>5728.75</v>
      </c>
      <c r="I31" s="26">
        <v>44350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61</v>
      </c>
      <c r="C32" s="24" t="s">
        <v>27</v>
      </c>
      <c r="D32" s="24" t="s">
        <v>57</v>
      </c>
      <c r="E32" s="25" t="s">
        <v>59</v>
      </c>
      <c r="F32" s="24" t="s">
        <v>30</v>
      </c>
      <c r="G32" s="27">
        <v>2</v>
      </c>
      <c r="H32" s="37">
        <v>4140</v>
      </c>
      <c r="I32" s="26">
        <v>44350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62</v>
      </c>
      <c r="C33" s="24" t="s">
        <v>27</v>
      </c>
      <c r="D33" s="24" t="s">
        <v>63</v>
      </c>
      <c r="E33" s="25" t="s">
        <v>64</v>
      </c>
      <c r="F33" s="24" t="s">
        <v>30</v>
      </c>
      <c r="G33" s="27">
        <v>100</v>
      </c>
      <c r="H33" s="37">
        <v>411</v>
      </c>
      <c r="I33" s="26">
        <v>41334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62</v>
      </c>
      <c r="C34" s="24" t="s">
        <v>27</v>
      </c>
      <c r="D34" s="24" t="s">
        <v>65</v>
      </c>
      <c r="E34" s="25" t="s">
        <v>68</v>
      </c>
      <c r="F34" s="24" t="s">
        <v>30</v>
      </c>
      <c r="G34" s="27">
        <v>50</v>
      </c>
      <c r="H34" s="37">
        <v>20</v>
      </c>
      <c r="I34" s="26">
        <v>41334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62</v>
      </c>
      <c r="C35" s="24" t="s">
        <v>27</v>
      </c>
      <c r="D35" s="24" t="s">
        <v>66</v>
      </c>
      <c r="E35" s="25" t="s">
        <v>69</v>
      </c>
      <c r="F35" s="24" t="s">
        <v>30</v>
      </c>
      <c r="G35" s="27">
        <v>100</v>
      </c>
      <c r="H35" s="37">
        <v>26</v>
      </c>
      <c r="I35" s="26">
        <v>41334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62</v>
      </c>
      <c r="C36" s="24" t="s">
        <v>27</v>
      </c>
      <c r="D36" s="24" t="s">
        <v>67</v>
      </c>
      <c r="E36" s="25" t="s">
        <v>70</v>
      </c>
      <c r="F36" s="24" t="s">
        <v>30</v>
      </c>
      <c r="G36" s="27">
        <v>50</v>
      </c>
      <c r="H36" s="37">
        <v>33</v>
      </c>
      <c r="I36" s="26">
        <v>41334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71</v>
      </c>
      <c r="C37" s="24" t="s">
        <v>27</v>
      </c>
      <c r="D37" s="24" t="s">
        <v>63</v>
      </c>
      <c r="E37" s="25" t="s">
        <v>64</v>
      </c>
      <c r="F37" s="24" t="s">
        <v>30</v>
      </c>
      <c r="G37" s="27">
        <v>60</v>
      </c>
      <c r="H37" s="37">
        <v>246</v>
      </c>
      <c r="I37" s="26">
        <v>41334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71</v>
      </c>
      <c r="C38" s="24" t="s">
        <v>27</v>
      </c>
      <c r="D38" s="24" t="s">
        <v>65</v>
      </c>
      <c r="E38" s="25" t="s">
        <v>68</v>
      </c>
      <c r="F38" s="24" t="s">
        <v>30</v>
      </c>
      <c r="G38" s="27">
        <v>60</v>
      </c>
      <c r="H38" s="37">
        <v>20</v>
      </c>
      <c r="I38" s="26">
        <v>41334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71</v>
      </c>
      <c r="C39" s="24" t="s">
        <v>27</v>
      </c>
      <c r="D39" s="24" t="s">
        <v>72</v>
      </c>
      <c r="E39" s="25" t="s">
        <v>73</v>
      </c>
      <c r="F39" s="24" t="s">
        <v>30</v>
      </c>
      <c r="G39" s="27">
        <v>40</v>
      </c>
      <c r="H39" s="37">
        <v>28</v>
      </c>
      <c r="I39" s="26">
        <v>41334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71</v>
      </c>
      <c r="C40" s="24" t="s">
        <v>27</v>
      </c>
      <c r="D40" s="24" t="s">
        <v>66</v>
      </c>
      <c r="E40" s="25" t="s">
        <v>69</v>
      </c>
      <c r="F40" s="24" t="s">
        <v>30</v>
      </c>
      <c r="G40" s="27">
        <v>60</v>
      </c>
      <c r="H40" s="37">
        <v>26</v>
      </c>
      <c r="I40" s="26">
        <v>41334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71</v>
      </c>
      <c r="C41" s="24" t="s">
        <v>27</v>
      </c>
      <c r="D41" s="24" t="s">
        <v>67</v>
      </c>
      <c r="E41" s="25" t="s">
        <v>70</v>
      </c>
      <c r="F41" s="24" t="s">
        <v>30</v>
      </c>
      <c r="G41" s="27">
        <v>60</v>
      </c>
      <c r="H41" s="37">
        <v>33</v>
      </c>
      <c r="I41" s="26">
        <v>41334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74</v>
      </c>
      <c r="C42" s="24" t="s">
        <v>27</v>
      </c>
      <c r="D42" s="24" t="s">
        <v>72</v>
      </c>
      <c r="E42" s="25" t="s">
        <v>73</v>
      </c>
      <c r="F42" s="24" t="s">
        <v>30</v>
      </c>
      <c r="G42" s="27">
        <v>40</v>
      </c>
      <c r="H42" s="37">
        <v>28</v>
      </c>
      <c r="I42" s="26">
        <v>41334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4.25" customHeight="1" x14ac:dyDescent="0.2">
      <c r="A43" s="30"/>
      <c r="B43" s="35" t="s">
        <v>22</v>
      </c>
      <c r="C43" s="31"/>
      <c r="D43" s="31"/>
      <c r="E43" s="32"/>
      <c r="F43" s="36"/>
      <c r="G43" s="36">
        <f>SUM(G12:G42)</f>
        <v>3306</v>
      </c>
      <c r="H43" s="33"/>
      <c r="I43" s="34"/>
      <c r="J43" s="29"/>
      <c r="K43" s="21"/>
      <c r="L43" s="21"/>
      <c r="M43" s="21"/>
      <c r="N43" s="21"/>
      <c r="O43" s="21"/>
      <c r="P43" s="21"/>
      <c r="Q43" s="21"/>
    </row>
    <row r="44" spans="1:17" s="4" customFormat="1" x14ac:dyDescent="0.25">
      <c r="A44" s="52"/>
      <c r="B44" s="53"/>
      <c r="C44" s="53"/>
      <c r="D44" s="53"/>
      <c r="E44" s="53"/>
      <c r="F44" s="53"/>
      <c r="G44" s="53"/>
      <c r="H44" s="53"/>
      <c r="I44" s="54"/>
      <c r="J44" s="12"/>
      <c r="K44" s="22"/>
      <c r="L44" s="12"/>
      <c r="M44" s="12"/>
      <c r="N44" s="12"/>
      <c r="O44" s="12"/>
      <c r="P44" s="12"/>
      <c r="Q44" s="12"/>
    </row>
    <row r="45" spans="1:17" s="4" customFormat="1" ht="92.25" customHeight="1" x14ac:dyDescent="0.25">
      <c r="A45" s="39" t="s">
        <v>7</v>
      </c>
      <c r="B45" s="40"/>
      <c r="C45" s="40"/>
      <c r="D45" s="40"/>
      <c r="E45" s="41"/>
      <c r="F45" s="42" t="s">
        <v>13</v>
      </c>
      <c r="G45" s="42"/>
      <c r="H45" s="42"/>
      <c r="I45" s="42"/>
      <c r="J45" s="12"/>
      <c r="K45" s="12"/>
      <c r="L45" s="12"/>
      <c r="M45" s="12"/>
      <c r="N45" s="12"/>
      <c r="O45" s="12"/>
      <c r="P45" s="12"/>
      <c r="Q45" s="12"/>
    </row>
    <row r="46" spans="1:17" s="4" customFormat="1" ht="15.75" customHeight="1" x14ac:dyDescent="0.25">
      <c r="A46" s="39" t="s">
        <v>8</v>
      </c>
      <c r="B46" s="40"/>
      <c r="C46" s="40"/>
      <c r="D46" s="40"/>
      <c r="E46" s="41"/>
      <c r="F46" s="51" t="s">
        <v>12</v>
      </c>
      <c r="G46" s="51"/>
      <c r="H46" s="51"/>
      <c r="I46" s="51"/>
      <c r="Q46" s="12"/>
    </row>
    <row r="47" spans="1:17" s="4" customFormat="1" ht="33.75" customHeight="1" x14ac:dyDescent="0.25">
      <c r="A47" s="39" t="s">
        <v>14</v>
      </c>
      <c r="B47" s="40"/>
      <c r="C47" s="40"/>
      <c r="D47" s="40"/>
      <c r="E47" s="41"/>
      <c r="F47" s="51" t="s">
        <v>11</v>
      </c>
      <c r="G47" s="51"/>
      <c r="H47" s="51"/>
      <c r="I47" s="51"/>
      <c r="Q47" s="12"/>
    </row>
    <row r="48" spans="1:17" ht="121.5" customHeight="1" x14ac:dyDescent="0.25">
      <c r="A48" s="55" t="s">
        <v>16</v>
      </c>
      <c r="B48" s="56"/>
      <c r="C48" s="56"/>
      <c r="D48" s="56"/>
      <c r="E48" s="57"/>
      <c r="F48" s="58" t="s">
        <v>17</v>
      </c>
      <c r="G48" s="58"/>
      <c r="H48" s="58"/>
      <c r="I48" s="58"/>
    </row>
    <row r="49" spans="1:17" ht="100.5" customHeight="1" x14ac:dyDescent="0.3">
      <c r="A49" s="50"/>
      <c r="B49" s="50"/>
      <c r="C49" s="50"/>
      <c r="D49" s="50"/>
      <c r="E49" s="50"/>
      <c r="F49" s="59"/>
      <c r="G49" s="59"/>
      <c r="H49" s="59"/>
      <c r="I49" s="59"/>
      <c r="J49" s="5"/>
      <c r="K49" s="5"/>
      <c r="L49" s="5"/>
      <c r="M49" s="5"/>
      <c r="N49" s="5"/>
      <c r="O49" s="5"/>
      <c r="P49" s="5"/>
      <c r="Q49" s="5"/>
    </row>
    <row r="52" spans="1:17" ht="15.75" x14ac:dyDescent="0.25">
      <c r="A52" s="23"/>
      <c r="B52" s="23"/>
    </row>
    <row r="53" spans="1:17" ht="15.75" x14ac:dyDescent="0.25">
      <c r="A53" s="23"/>
      <c r="B53" s="23"/>
    </row>
  </sheetData>
  <mergeCells count="19">
    <mergeCell ref="A49:E49"/>
    <mergeCell ref="A47:E47"/>
    <mergeCell ref="F47:I47"/>
    <mergeCell ref="A44:I44"/>
    <mergeCell ref="A46:E46"/>
    <mergeCell ref="F46:I46"/>
    <mergeCell ref="A48:E48"/>
    <mergeCell ref="F48:I48"/>
    <mergeCell ref="F49:I49"/>
    <mergeCell ref="H1:I1"/>
    <mergeCell ref="A45:E45"/>
    <mergeCell ref="F45:I4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2025-04-14T04:08:48Z</dcterms:modified>
</cp:coreProperties>
</file>